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<sst xmlns="http://schemas.openxmlformats.org/spreadsheetml/2006/main" count="866" uniqueCount="866">
  <si>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</si>
  <si>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医療法人愛幸会 原病院</t>
  </si>
  <si>
    <t>〒877-0016　日田市三本松二丁目６番１６号</t>
  </si>
  <si>
    <t>病棟の建築時期と構造</t>
  </si>
  <si>
    <t>建物情報＼病棟名</t>
  </si>
  <si>
    <t>一般病棟</t>
  </si>
  <si>
    <t>療養病棟</t>
  </si>
  <si>
    <t>様式１病院病棟票(1)</t>
  </si>
  <si>
    <t>建築時期</t>
  </si>
  <si>
    <t>2016</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</si>
  <si>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</si>
  <si>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</si>
  <si>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</si>
  <si>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</si>
  <si>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</si>
  <si>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</si>
  <si>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</si>
  <si>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</si>
  <si>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</si>
  <si>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</si>
  <si>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</si>
  <si>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</si>
  <si>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</si>
  <si>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</si>
  <si>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</si>
  <si>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</si>
  <si>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</si>
  <si>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</si>
  <si>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</si>
  <si>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</si>
  <si>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</si>
  <si>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</si>
  <si>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</si>
  <si>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</si>
  <si>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</si>
  <si>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</si>
  <si>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</si>
  <si>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</si>
  <si>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</si>
  <si>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</si>
  <si>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</si>
  <si>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</si>
  <si>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</si>
  <si>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</si>
  <si>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</si>
  <si>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</si>
  <si>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</si>
  <si>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</si>
  <si>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</si>
  <si>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</si>
  <si>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</si>
  <si>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</si>
  <si>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</si>
  <si>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</si>
  <si>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</si>
  <si>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</si>
  <si>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</si>
  <si>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</si>
  <si>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</si>
  <si>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</si>
  <si>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</si>
  <si>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</si>
  <si>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</si>
  <si>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</si>
  <si>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</si>
  <si>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</si>
  <si>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</si>
  <si>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</si>
  <si>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</si>
  <si>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</si>
  <si>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</si>
  <si>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</si>
  <si>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</si>
  <si>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</si>
  <si>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</si>
  <si>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</si>
  <si>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</si>
  <si>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</si>
  <si>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</si>
  <si>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</si>
  <si>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</si>
  <si>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</si>
  <si>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</si>
  <si>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</si>
  <si>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</si>
  <si>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</si>
  <si>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</si>
  <si>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</si>
  <si>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</si>
  <si>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</si>
  <si>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</si>
  <si>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</si>
  <si>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</si>
  <si>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</si>
  <si>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</si>
  <si>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</si>
  <si>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</si>
  <si>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</si>
  <si>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</si>
  <si>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</si>
  <si>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</si>
  <si>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</si>
  <si>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消化器内科（胃腸内科）</t>
  </si>
  <si>
    <t>様式１病院施設票(43)-2</t>
  </si>
  <si>
    <t>循環器内科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</si>
  <si>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</si>
  <si>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</si>
  <si>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</si>
  <si>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</si>
  <si>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</si>
  <si>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</si>
  <si>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</si>
  <si>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療養病棟入院料２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</si>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</sst>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t="s">
        <v>17</v>
      </c>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21</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16</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21</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30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24</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30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21</v>
      </c>
      <c r="M131" s="179">
        <v>30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8</v>
      </c>
      <c r="M186" s="181">
        <v>6</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0.8</v>
      </c>
      <c r="M187" s="181">
        <v>0.3</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4</v>
      </c>
      <c r="M188" s="181">
        <v>3</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v>0.6</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2</v>
      </c>
      <c r="M190" s="181">
        <v>6</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0</v>
      </c>
      <c r="M191" s="181">
        <v>0.6</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186</v>
      </c>
      <c r="M214" s="1"/>
      <c r="N214" s="225"/>
      <c r="O214" s="225"/>
      <c r="P214" s="225"/>
      <c r="Q214" s="225"/>
      <c r="R214" s="225"/>
      <c r="S214" s="225"/>
    </row>
    <row r="215" ht="20.25" customHeight="1">
      <c r="C215" s="25"/>
      <c r="I215" s="47" t="s">
        <v>76</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2</v>
      </c>
      <c r="N216" s="239">
        <v>0</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0.5</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1</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0</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0</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1</v>
      </c>
      <c r="N230" s="239">
        <v>0</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1</v>
      </c>
      <c r="N234" s="239">
        <v>0</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148</v>
      </c>
      <c r="M314" s="289">
        <v>14</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24</v>
      </c>
      <c r="M315" s="181">
        <v>14</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124</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3608</v>
      </c>
      <c r="M318" s="181">
        <v>7546</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142</v>
      </c>
      <c r="M319" s="181">
        <v>20</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148</v>
      </c>
      <c r="M327" s="181">
        <v>14</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3</v>
      </c>
      <c r="M328" s="181">
        <v>12</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122</v>
      </c>
      <c r="M329" s="181">
        <v>2</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19</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4</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142</v>
      </c>
      <c r="M335" s="181">
        <v>20</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12</v>
      </c>
      <c r="M336" s="181">
        <v>2</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102</v>
      </c>
      <c r="M337" s="181">
        <v>4</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7</v>
      </c>
      <c r="M338" s="181">
        <v>1</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2</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5</v>
      </c>
      <c r="M342" s="181">
        <v>1</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14</v>
      </c>
      <c r="M343" s="181">
        <v>12</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130</v>
      </c>
      <c r="M352" s="181">
        <v>18</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107</v>
      </c>
      <c r="M353" s="181">
        <v>16</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9</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10</v>
      </c>
      <c r="M355" s="181">
        <v>1</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4</v>
      </c>
      <c r="M356" s="181">
        <v>1</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111</v>
      </c>
      <c r="D398" s="316"/>
      <c r="E398" s="316"/>
      <c r="F398" s="316"/>
      <c r="G398" s="316"/>
      <c r="H398" s="317"/>
      <c r="I398" s="355"/>
      <c r="J398" s="148" t="str">
        <f t="shared" si="63"/>
        <v>未確認</v>
      </c>
      <c r="K398" s="238" t="str">
        <f t="shared" si="64"/>
        <v>※</v>
      </c>
      <c r="L398" s="241">
        <v>253</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112</v>
      </c>
      <c r="D402" s="316"/>
      <c r="E402" s="316"/>
      <c r="F402" s="316"/>
      <c r="G402" s="316"/>
      <c r="H402" s="317"/>
      <c r="I402" s="355"/>
      <c r="J402" s="148" t="str">
        <f t="shared" si="63"/>
        <v>未確認</v>
      </c>
      <c r="K402" s="238" t="str">
        <f t="shared" si="64"/>
        <v>※</v>
      </c>
      <c r="L402" s="241">
        <v>263</v>
      </c>
      <c r="M402" s="185">
        <v>25</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4</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2</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9</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230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125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13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119</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11</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30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56</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4</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34</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24</v>
      </c>
      <c r="M665" s="185">
        <v>2</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0</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130</v>
      </c>
      <c r="M697" s="279">
        <v>18</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224</v>
      </c>
      <c r="M721" s="185">
        <v>24</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